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BI21" i="3" s="1"/>
  <c r="AP21" i="3"/>
  <c r="AO21" i="3"/>
  <c r="AN21" i="3"/>
  <c r="AK21" i="3"/>
  <c r="AJ21" i="3"/>
  <c r="AI21" i="3"/>
  <c r="AH21" i="3"/>
  <c r="AG21" i="3"/>
  <c r="BM21" i="3" s="1"/>
  <c r="AF21" i="3"/>
  <c r="AC21" i="3"/>
  <c r="AB21" i="3"/>
  <c r="AA21" i="3"/>
  <c r="Z21" i="3"/>
  <c r="Y21" i="3"/>
  <c r="X21" i="3"/>
  <c r="U21" i="3"/>
  <c r="T21" i="3"/>
  <c r="S21" i="3"/>
  <c r="R21" i="3"/>
  <c r="P21" i="3"/>
  <c r="BL21" i="3" s="1"/>
  <c r="I21" i="3"/>
  <c r="M21" i="3"/>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Z29" i="5" s="1"/>
  <c r="L29" i="5"/>
  <c r="O29" i="5"/>
  <c r="R29" i="5"/>
  <c r="U29" i="5"/>
  <c r="X29" i="5"/>
  <c r="W20" i="5"/>
  <c r="V20" i="5"/>
  <c r="T20" i="5"/>
  <c r="S20" i="5"/>
  <c r="P20" i="5"/>
  <c r="N20" i="5"/>
  <c r="M20" i="5"/>
  <c r="K20" i="5"/>
  <c r="H20" i="5"/>
  <c r="G20" i="5"/>
  <c r="I19" i="5"/>
  <c r="L19" i="5"/>
  <c r="O19" i="5"/>
  <c r="R19" i="5"/>
  <c r="AA19" i="5" s="1"/>
  <c r="U19" i="5"/>
  <c r="X19" i="5"/>
  <c r="O19" i="1"/>
  <c r="P19" i="1"/>
  <c r="Q19" i="1"/>
  <c r="R19" i="1" s="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R33" i="1" l="1"/>
  <c r="H111" i="1"/>
  <c r="BH21" i="3"/>
  <c r="BJ20" i="3"/>
  <c r="BQ21" i="3"/>
  <c r="BN21" i="3"/>
  <c r="N31" i="3"/>
  <c r="BP21" i="3"/>
  <c r="BR30" i="3"/>
  <c r="BJ30" i="3"/>
  <c r="BK30" i="3"/>
  <c r="BC30" i="3"/>
  <c r="BR20" i="3"/>
  <c r="N21" i="3"/>
  <c r="G21" i="3" s="1"/>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33" i="1" l="1"/>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I20" i="5" l="1"/>
  <c r="N69" i="3"/>
  <c r="N63" i="3"/>
  <c r="I59" i="5"/>
  <c r="N60" i="3"/>
  <c r="N66"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U48" i="5" l="1"/>
  <c r="U30" i="5"/>
  <c r="Z46" i="5"/>
  <c r="U43" i="5"/>
  <c r="R52" i="5"/>
  <c r="L20"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Z21" i="5"/>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J68" i="3"/>
  <c r="O67" i="3"/>
  <c r="BK67" i="3" s="1"/>
  <c r="BR67" i="3"/>
  <c r="O65" i="3"/>
  <c r="BK65" i="3" s="1"/>
  <c r="BR65" i="3"/>
  <c r="G64" i="3"/>
  <c r="BC64" i="3" s="1"/>
  <c r="BJ64" i="3"/>
  <c r="BC63" i="3"/>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BT63" i="3" l="1"/>
  <c r="BT68" i="3"/>
  <c r="AA111" i="5"/>
  <c r="Z20" i="5"/>
  <c r="Z25" i="5"/>
  <c r="AA20" i="5"/>
  <c r="AA3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A112" i="5" s="1"/>
  <c r="AB5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<sst xmlns="http://schemas.openxmlformats.org/spreadsheetml/2006/main" count="1628" uniqueCount="211">
  <si>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</si>
  <si>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</si>
  <si>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</si>
  <si>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</si>
  <si>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</si>
  <si>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</si>
  <si>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</si>
  <si>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</si>
  <si>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</si>
  <si>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</si>
  <si>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</si>
  <si>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</si>
  <si>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</si>
  <si>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</si>
  <si>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</si>
  <si>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</si>
  <si>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</si>
  <si>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</si>
  <si>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</si>
  <si>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</si>
  <si>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</si>
  <si>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</si>
  <si>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</si>
  <si>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</si>
  <si>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</si>
  <si>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</si>
  <si>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</si>
  <si>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</si>
  <si>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</si>
  <si>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</si>
  <si>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</si>
  <si>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</si>
  <si>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</si>
  <si>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</si>
  <si>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</si>
  <si>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</si>
  <si>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</si>
  <si>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</si>
  <si>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</si>
  <si>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</si>
  <si>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</si>
  <si>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</si>
  <si>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</si>
  <si>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</si>
  <si>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</si>
  <si>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</si>
  <si>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</si>
  <si>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</si>
  <si>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</si>
  <si>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</si>
  <si>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</si>
  <si>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</si>
  <si>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</si>
  <si>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</si>
  <si>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</si>
  <si>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</si>
  <si>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</si>
  <si>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</si>
  <si>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</si>
  <si>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</si>
  <si>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</si>
  <si>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</si>
  <si>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</si>
  <si>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</si>
  <si>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</si>
  <si>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</si>
  <si>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</si>
  <si>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</si>
  <si>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</si>
  <si>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</si>
  <si>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</si>
  <si>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</si>
  <si>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</si>
  <si>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</si>
  <si>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</si>
  <si>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</si>
  <si>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</si>
  <si>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</si>
  <si>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</si>
  <si>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</si>
  <si>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</si>
  <si>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</si>
  <si>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</si>
  <si>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</si>
  <si>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</si>
  <si>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</si>
  <si>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</si>
  <si>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</si>
  <si>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</si>
  <si>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</si>
  <si>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</si>
  <si>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</si>
  <si>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</si>
  <si>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</si>
  <si>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</si>
  <si>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</si>
  <si>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</si>
  <si>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</si>
  <si>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</si>
  <si>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</si>
  <si>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</si>
  <si>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</si>
  <si>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</si>
  <si>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</si>
  <si>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</si>
  <si>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</si>
  <si>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</si>
  <si>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</si>
  <si>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</si>
  <si>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</si>
  <si>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</si>
  <si>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</si>
  <si>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</si>
  <si>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</si>
  <si>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</si>
  <si>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</si>
  <si>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</si>
  <si>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</si>
  <si>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</si>
  <si>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</si>
  <si>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</si>
  <si>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</si>
  <si>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</si>
  <si>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</si>
  <si>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</si>
  <si>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</si>
  <si>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</si>
  <si>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</si>
  <si>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</si>
  <si>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</si>
  <si>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</si>
  <si>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</si>
  <si>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</si>
  <si>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</si>
  <si>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</si>
  <si>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</si>
  <si>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</si>
  <si>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</si>
  <si>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</si>
  <si>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</si>
  <si>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</si>
  <si>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</si>
  <si>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</si>
  <si>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</si>
  <si>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</si>
  <si>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</si>
  <si>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</si>
  <si>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</si>
  <si>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</si>
  <si>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</si>
  <si>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</si>
  <si>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</si>
  <si>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</si>
  <si>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</si>
  <si>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</si>
  <si>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</si>
  <si>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</si>
  <si>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</si>
  <si>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</si>
  <si>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</si>
  <si>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</si>
  <si>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</si>
  <si>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</si>
  <si>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</si>
  <si>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</si>
  <si>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</si>
  <si>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</si>
  <si>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</si>
  <si>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</si>
  <si>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</si>
  <si>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</si>
  <si>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</si>
  <si>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</si>
  <si>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</si>
  <si>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</si>
  <si>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</si>
  <si>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</si>
  <si>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</si>
  <si>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</si>
  <si>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</si>
  <si>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</si>
  <si>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</si>
  <si>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</si>
  <si>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</si>
  <si>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</si>
  <si>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</si>
  <si>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</si>
  <si>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</si>
  <si>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</si>
  <si>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</si>
  <si>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</si>
  <si>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</si>
  <si>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</si>
  <si>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</si>
  <si>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</si>
  <si>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</si>
  <si>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</si>
  <si>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</si>
  <si>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</si>
  <si>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</si>
  <si>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</si>
  <si>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</si>
  <si>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</si>
  <si>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</si>
  <si>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 xml:space="preserve">AMELIA COLLAZO MARTINEZ </t>
  </si>
  <si>
    <t xml:space="preserve">JEFE DE OFICINA </t>
  </si>
  <si>
    <t xml:space="preserve">DIRECTOR DEL PLANTEL </t>
  </si>
  <si>
    <t>AMELIA COLLAZO MARTINEZ</t>
  </si>
  <si>
    <t xml:space="preserve">M. C. LUIS RAUL BALDERAS VALADEZ </t>
  </si>
  <si>
    <t xml:space="preserve">M.C. LUIS RAUL BALDERAS VALADEZ </t>
  </si>
  <si>
    <t>DIRECTOR DEL PLANTEL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</si>
</sst>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22" zoomScale="70" zoomScaleNormal="70" zoomScaleSheetLayoutView="82" workbookViewId="0">
      <selection activeCell="I120" sqref="I120:V12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v>1</v>
      </c>
      <c r="H30" s="375">
        <v>18</v>
      </c>
      <c r="I30" s="375">
        <v>12</v>
      </c>
      <c r="J30" s="319">
        <f t="shared" si="3"/>
        <v>30</v>
      </c>
      <c r="K30" s="371">
        <v>1</v>
      </c>
      <c r="L30" s="372">
        <v>14</v>
      </c>
      <c r="M30" s="372">
        <v>2</v>
      </c>
      <c r="N30" s="319">
        <f t="shared" si="4"/>
        <v>16</v>
      </c>
      <c r="O30" s="373">
        <v>1</v>
      </c>
      <c r="P30" s="372">
        <v>5</v>
      </c>
      <c r="Q30" s="372">
        <v>4</v>
      </c>
      <c r="R30" s="320">
        <f t="shared" si="0"/>
        <v>9</v>
      </c>
      <c r="S30" s="374"/>
      <c r="T30" s="321">
        <f t="shared" si="6"/>
        <v>3</v>
      </c>
      <c r="U30" s="322">
        <f t="shared" si="6"/>
        <v>37</v>
      </c>
      <c r="V30" s="322">
        <f t="shared" si="6"/>
        <v>18</v>
      </c>
      <c r="W30" s="319">
        <f t="shared" si="2"/>
        <v>55</v>
      </c>
      <c r="X30" s="31"/>
      <c r="Y30" s="31"/>
    </row>
    <row r="31" spans="1:25" ht="26.1" customHeight="1" x14ac:dyDescent="0.25">
      <c r="A31" s="378" t="s">
        <v>34</v>
      </c>
      <c r="B31" s="379" t="s">
        <v>38</v>
      </c>
      <c r="C31" s="368" t="s">
        <v>91</v>
      </c>
      <c r="D31" s="307" t="s">
        <v>195</v>
      </c>
      <c r="E31" s="368">
        <v>3042400001</v>
      </c>
      <c r="F31" s="380" t="s">
        <v>14</v>
      </c>
      <c r="G31" s="371">
        <v>1</v>
      </c>
      <c r="H31" s="372">
        <v>7</v>
      </c>
      <c r="I31" s="372">
        <v>17</v>
      </c>
      <c r="J31" s="323">
        <f>SUM(H31:I31)</f>
        <v>24</v>
      </c>
      <c r="K31" s="381">
        <v>1</v>
      </c>
      <c r="L31" s="382">
        <v>4</v>
      </c>
      <c r="M31" s="382">
        <v>17</v>
      </c>
      <c r="N31" s="323">
        <f t="shared" si="4"/>
        <v>21</v>
      </c>
      <c r="O31" s="383">
        <v>1</v>
      </c>
      <c r="P31" s="382">
        <v>5</v>
      </c>
      <c r="Q31" s="382">
        <v>10</v>
      </c>
      <c r="R31" s="324">
        <f t="shared" si="0"/>
        <v>15</v>
      </c>
      <c r="S31" s="374"/>
      <c r="T31" s="325">
        <f t="shared" si="6"/>
        <v>3</v>
      </c>
      <c r="U31" s="326">
        <f t="shared" si="6"/>
        <v>16</v>
      </c>
      <c r="V31" s="326">
        <f t="shared" si="6"/>
        <v>44</v>
      </c>
      <c r="W31" s="323">
        <f t="shared" si="2"/>
        <v>60</v>
      </c>
      <c r="X31" s="31"/>
      <c r="Y31" s="31"/>
    </row>
    <row r="32" spans="1:25" ht="26.1" customHeight="1" thickBot="1" x14ac:dyDescent="0.3">
      <c r="A32" s="378" t="s">
        <v>34</v>
      </c>
      <c r="B32" s="379" t="s">
        <v>38</v>
      </c>
      <c r="C32" s="389" t="s">
        <v>91</v>
      </c>
      <c r="D32" s="305" t="s">
        <v>125</v>
      </c>
      <c r="E32" s="379">
        <v>3021500001</v>
      </c>
      <c r="F32" s="380" t="s">
        <v>14</v>
      </c>
      <c r="G32" s="392">
        <v>2</v>
      </c>
      <c r="H32" s="393">
        <v>17</v>
      </c>
      <c r="I32" s="393">
        <v>32</v>
      </c>
      <c r="J32" s="323">
        <f>SUM(H32:I32)</f>
        <v>49</v>
      </c>
      <c r="K32" s="381">
        <v>2</v>
      </c>
      <c r="L32" s="382">
        <v>12</v>
      </c>
      <c r="M32" s="382">
        <v>23</v>
      </c>
      <c r="N32" s="323">
        <f t="shared" si="4"/>
        <v>35</v>
      </c>
      <c r="O32" s="383">
        <v>2</v>
      </c>
      <c r="P32" s="382">
        <v>10</v>
      </c>
      <c r="Q32" s="382">
        <v>11</v>
      </c>
      <c r="R32" s="324">
        <f t="shared" si="0"/>
        <v>21</v>
      </c>
      <c r="S32" s="374"/>
      <c r="T32" s="325">
        <f t="shared" si="6"/>
        <v>6</v>
      </c>
      <c r="U32" s="326">
        <f t="shared" si="6"/>
        <v>39</v>
      </c>
      <c r="V32" s="326">
        <f t="shared" si="6"/>
        <v>66</v>
      </c>
      <c r="W32" s="323">
        <f t="shared" si="2"/>
        <v>105</v>
      </c>
      <c r="X32" s="31"/>
      <c r="Y32" s="31"/>
    </row>
    <row r="33" spans="1:25" ht="26.1" customHeight="1" thickBot="1" x14ac:dyDescent="0.3">
      <c r="A33" s="384"/>
      <c r="B33" s="385"/>
      <c r="C33" s="385"/>
      <c r="D33" s="306"/>
      <c r="E33" s="385"/>
      <c r="F33" s="394"/>
      <c r="G33" s="327">
        <f>SUM(G30:G32)</f>
        <v>4</v>
      </c>
      <c r="H33" s="328">
        <f>SUM(H30:H32)</f>
        <v>42</v>
      </c>
      <c r="I33" s="328">
        <f>SUM(I30:I32)</f>
        <v>61</v>
      </c>
      <c r="J33" s="329">
        <f>SUM(H33:I33)</f>
        <v>103</v>
      </c>
      <c r="K33" s="327">
        <f>SUM(K30:K32)</f>
        <v>4</v>
      </c>
      <c r="L33" s="328">
        <f>SUM(L30:L32)</f>
        <v>30</v>
      </c>
      <c r="M33" s="328">
        <f>SUM(M30:M32)</f>
        <v>42</v>
      </c>
      <c r="N33" s="329">
        <f>SUM(L33:M33)</f>
        <v>72</v>
      </c>
      <c r="O33" s="327">
        <f>SUM(O30:O32)</f>
        <v>4</v>
      </c>
      <c r="P33" s="328">
        <f>SUM(P30:P32)</f>
        <v>20</v>
      </c>
      <c r="Q33" s="328">
        <f>SUM(Q30:Q32)</f>
        <v>25</v>
      </c>
      <c r="R33" s="332">
        <f>SUM(P33:Q33)</f>
        <v>45</v>
      </c>
      <c r="S33" s="374"/>
      <c r="T33" s="330">
        <f t="shared" si="6"/>
        <v>12</v>
      </c>
      <c r="U33" s="331">
        <f t="shared" si="6"/>
        <v>92</v>
      </c>
      <c r="V33" s="331">
        <f t="shared" si="6"/>
        <v>128</v>
      </c>
      <c r="W33" s="329">
        <f>J33+N33+R33</f>
        <v>220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4</v>
      </c>
      <c r="H68" s="344">
        <f t="shared" si="10"/>
        <v>42</v>
      </c>
      <c r="I68" s="345">
        <f t="shared" si="10"/>
        <v>61</v>
      </c>
      <c r="J68" s="346">
        <f t="shared" si="10"/>
        <v>103</v>
      </c>
      <c r="K68" s="347">
        <f t="shared" si="10"/>
        <v>4</v>
      </c>
      <c r="L68" s="344">
        <f t="shared" si="10"/>
        <v>30</v>
      </c>
      <c r="M68" s="344">
        <f t="shared" si="10"/>
        <v>42</v>
      </c>
      <c r="N68" s="346">
        <f t="shared" si="10"/>
        <v>72</v>
      </c>
      <c r="O68" s="347">
        <f t="shared" si="10"/>
        <v>4</v>
      </c>
      <c r="P68" s="344">
        <f t="shared" si="10"/>
        <v>20</v>
      </c>
      <c r="Q68" s="344">
        <f t="shared" si="10"/>
        <v>25</v>
      </c>
      <c r="R68" s="346">
        <f t="shared" si="10"/>
        <v>45</v>
      </c>
      <c r="S68" s="420">
        <f t="shared" si="10"/>
        <v>0</v>
      </c>
      <c r="T68" s="347">
        <f t="shared" si="10"/>
        <v>12</v>
      </c>
      <c r="U68" s="344">
        <f t="shared" si="10"/>
        <v>92</v>
      </c>
      <c r="V68" s="344">
        <f t="shared" si="10"/>
        <v>128</v>
      </c>
      <c r="W68" s="346">
        <f t="shared" si="10"/>
        <v>220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0</v>
      </c>
      <c r="H110" s="349">
        <f>SUM(H69:H109)</f>
        <v>0</v>
      </c>
      <c r="I110" s="349">
        <f>SUM(I69:I109)</f>
        <v>0</v>
      </c>
      <c r="J110" s="350">
        <f>SUM(J69:J109)</f>
        <v>0</v>
      </c>
      <c r="K110" s="348">
        <f t="shared" ref="K110:W110" si="16">SUM(K69:K109)</f>
        <v>0</v>
      </c>
      <c r="L110" s="349">
        <f t="shared" si="16"/>
        <v>0</v>
      </c>
      <c r="M110" s="349">
        <f t="shared" si="16"/>
        <v>0</v>
      </c>
      <c r="N110" s="351">
        <f t="shared" si="16"/>
        <v>0</v>
      </c>
      <c r="O110" s="348">
        <f t="shared" si="16"/>
        <v>0</v>
      </c>
      <c r="P110" s="349">
        <f t="shared" si="16"/>
        <v>0</v>
      </c>
      <c r="Q110" s="349">
        <f t="shared" si="16"/>
        <v>0</v>
      </c>
      <c r="R110" s="351">
        <f t="shared" si="16"/>
        <v>0</v>
      </c>
      <c r="S110" s="374">
        <f t="shared" si="16"/>
        <v>0</v>
      </c>
      <c r="T110" s="348">
        <f t="shared" si="16"/>
        <v>0</v>
      </c>
      <c r="U110" s="349">
        <f t="shared" si="16"/>
        <v>0</v>
      </c>
      <c r="V110" s="349">
        <f t="shared" si="16"/>
        <v>0</v>
      </c>
      <c r="W110" s="351">
        <f t="shared" si="16"/>
        <v>0</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4</v>
      </c>
      <c r="H111" s="352">
        <f>SUM(H67,H64,H61,H58,H54,H51,H47,H42,H37,H33,H29,H24,H19,H69:H109)</f>
        <v>42</v>
      </c>
      <c r="I111" s="352">
        <f t="shared" si="17"/>
        <v>61</v>
      </c>
      <c r="J111" s="352">
        <f t="shared" si="17"/>
        <v>103</v>
      </c>
      <c r="K111" s="352">
        <f t="shared" si="17"/>
        <v>4</v>
      </c>
      <c r="L111" s="352">
        <f t="shared" si="17"/>
        <v>30</v>
      </c>
      <c r="M111" s="352">
        <f t="shared" si="17"/>
        <v>42</v>
      </c>
      <c r="N111" s="352">
        <f t="shared" si="17"/>
        <v>72</v>
      </c>
      <c r="O111" s="352">
        <f t="shared" si="17"/>
        <v>4</v>
      </c>
      <c r="P111" s="352">
        <f t="shared" si="17"/>
        <v>20</v>
      </c>
      <c r="Q111" s="352">
        <f t="shared" si="17"/>
        <v>25</v>
      </c>
      <c r="R111" s="352">
        <f t="shared" si="17"/>
        <v>45</v>
      </c>
      <c r="S111" s="437"/>
      <c r="T111" s="352">
        <f>SUM(T67,T64,T61,T58,T54,T51,T47,T42,T37,T33,T29,T24,T19,T69:T109)</f>
        <v>12</v>
      </c>
      <c r="U111" s="352">
        <f>SUM(U67,U64,U61,U58,U54,U51,U47,U42,U37,U33,U29,U24,U19,U69:U109)</f>
        <v>92</v>
      </c>
      <c r="V111" s="352">
        <f>SUM(V67,V64,V61,V58,V54,V51,V47,V42,V37,V33,V29,V24,V19,V69:V109)</f>
        <v>128</v>
      </c>
      <c r="W111" s="353">
        <f>SUM(W67,W64,W61,W58,W54,W51,W47,W42,W37,W33,W29,W24,W19,W69:W109)</f>
        <v>220</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t="s">
        <v>204</v>
      </c>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t="s">
        <v>205</v>
      </c>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t="s">
        <v>208</v>
      </c>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t="s">
        <v>206</v>
      </c>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A19" zoomScale="66" zoomScaleNormal="66" zoomScaleSheetLayoutView="75" workbookViewId="0">
      <selection activeCell="N128" sqref="N128"/>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v>18</v>
      </c>
      <c r="H31" s="457"/>
      <c r="I31" s="94">
        <f>SUM(G31:H31)</f>
        <v>18</v>
      </c>
      <c r="J31" s="460">
        <v>11</v>
      </c>
      <c r="K31" s="461"/>
      <c r="L31" s="95">
        <f>SUM(J31:K31)</f>
        <v>11</v>
      </c>
      <c r="M31" s="464">
        <v>13</v>
      </c>
      <c r="N31" s="461"/>
      <c r="O31" s="94">
        <f>SUM(M31:N31)</f>
        <v>13</v>
      </c>
      <c r="P31" s="466">
        <v>2</v>
      </c>
      <c r="Q31" s="461"/>
      <c r="R31" s="95">
        <f>SUM(P31:Q31)</f>
        <v>2</v>
      </c>
      <c r="S31" s="477">
        <v>5</v>
      </c>
      <c r="T31" s="477"/>
      <c r="U31" s="94">
        <f>SUM(S31:T31)</f>
        <v>5</v>
      </c>
      <c r="V31" s="478">
        <v>3</v>
      </c>
      <c r="W31" s="479"/>
      <c r="X31" s="96">
        <f>SUM(V31:W31)</f>
        <v>3</v>
      </c>
      <c r="Y31" s="97"/>
      <c r="Z31" s="98">
        <f>SUM(I31,O31,U31)</f>
        <v>36</v>
      </c>
      <c r="AA31" s="98">
        <f>SUM(L31,R31,X31)</f>
        <v>16</v>
      </c>
      <c r="AB31" s="31"/>
      <c r="AC31" s="31"/>
    </row>
    <row r="32" spans="1:29" ht="31.5" customHeight="1" thickBot="1" x14ac:dyDescent="0.35">
      <c r="A32" s="193" t="s">
        <v>34</v>
      </c>
      <c r="B32" s="194" t="s">
        <v>38</v>
      </c>
      <c r="C32" s="189" t="s">
        <v>91</v>
      </c>
      <c r="D32" s="203" t="s">
        <v>158</v>
      </c>
      <c r="E32" s="189">
        <v>3042400001</v>
      </c>
      <c r="F32" s="196" t="s">
        <v>14</v>
      </c>
      <c r="G32" s="456">
        <v>7</v>
      </c>
      <c r="H32" s="457"/>
      <c r="I32" s="94">
        <f>SUM(G32:H32)</f>
        <v>7</v>
      </c>
      <c r="J32" s="460">
        <v>17</v>
      </c>
      <c r="K32" s="474"/>
      <c r="L32" s="95">
        <f>SUM(J32:K32)</f>
        <v>17</v>
      </c>
      <c r="M32" s="464">
        <v>4</v>
      </c>
      <c r="N32" s="461"/>
      <c r="O32" s="94">
        <f>SUM(M32:N32)</f>
        <v>4</v>
      </c>
      <c r="P32" s="466">
        <v>17</v>
      </c>
      <c r="Q32" s="461"/>
      <c r="R32" s="95">
        <f>SUM(P32:Q32)</f>
        <v>17</v>
      </c>
      <c r="S32" s="464">
        <v>4</v>
      </c>
      <c r="T32" s="461"/>
      <c r="U32" s="94">
        <f>SUM(S32:T32)</f>
        <v>4</v>
      </c>
      <c r="V32" s="466">
        <v>10</v>
      </c>
      <c r="W32" s="461"/>
      <c r="X32" s="96">
        <f>SUM(V32:W32)</f>
        <v>10</v>
      </c>
      <c r="Y32" s="97"/>
      <c r="Z32" s="98">
        <f>SUM(I32,O32,U32)</f>
        <v>15</v>
      </c>
      <c r="AA32" s="98">
        <f>SUM(L32,R32,X32)</f>
        <v>44</v>
      </c>
      <c r="AB32" s="31"/>
      <c r="AC32" s="31"/>
    </row>
    <row r="33" spans="1:29" ht="32.1" customHeight="1" thickBot="1" x14ac:dyDescent="0.35">
      <c r="A33" s="193" t="s">
        <v>34</v>
      </c>
      <c r="B33" s="194" t="s">
        <v>38</v>
      </c>
      <c r="C33" s="204" t="s">
        <v>91</v>
      </c>
      <c r="D33" s="195" t="s">
        <v>125</v>
      </c>
      <c r="E33" s="194">
        <v>3021500001</v>
      </c>
      <c r="F33" s="196" t="s">
        <v>14</v>
      </c>
      <c r="G33" s="456">
        <v>16</v>
      </c>
      <c r="H33" s="457"/>
      <c r="I33" s="94">
        <f>SUM(G33:H33)</f>
        <v>16</v>
      </c>
      <c r="J33" s="475">
        <v>32</v>
      </c>
      <c r="K33" s="476"/>
      <c r="L33" s="95">
        <f>SUM(J33:K33)</f>
        <v>32</v>
      </c>
      <c r="M33" s="464">
        <v>12</v>
      </c>
      <c r="N33" s="461"/>
      <c r="O33" s="94">
        <f>SUM(M33:N33)</f>
        <v>12</v>
      </c>
      <c r="P33" s="466">
        <v>23</v>
      </c>
      <c r="Q33" s="461"/>
      <c r="R33" s="95">
        <f>SUM(P33:Q33)</f>
        <v>23</v>
      </c>
      <c r="S33" s="464">
        <v>9</v>
      </c>
      <c r="T33" s="461"/>
      <c r="U33" s="94">
        <f>SUM(S33:T33)</f>
        <v>9</v>
      </c>
      <c r="V33" s="466">
        <v>11</v>
      </c>
      <c r="W33" s="461"/>
      <c r="X33" s="96">
        <f>SUM(V33:W33)</f>
        <v>11</v>
      </c>
      <c r="Y33" s="97"/>
      <c r="Z33" s="98">
        <f>SUM(I33,O33,U33)</f>
        <v>37</v>
      </c>
      <c r="AA33" s="98">
        <f>SUM(L33,R33,X33)</f>
        <v>66</v>
      </c>
      <c r="AB33" s="31"/>
      <c r="AC33" s="31"/>
    </row>
    <row r="34" spans="1:29" ht="32.1" customHeight="1" thickBot="1" x14ac:dyDescent="0.3">
      <c r="A34" s="311"/>
      <c r="B34" s="312"/>
      <c r="C34" s="312"/>
      <c r="D34" s="312"/>
      <c r="E34" s="312"/>
      <c r="F34" s="313"/>
      <c r="G34" s="103">
        <f t="shared" ref="G34:X34" si="35">SUM(G31:G33)</f>
        <v>41</v>
      </c>
      <c r="H34" s="104">
        <f t="shared" si="35"/>
        <v>0</v>
      </c>
      <c r="I34" s="104">
        <f t="shared" si="35"/>
        <v>41</v>
      </c>
      <c r="J34" s="104">
        <f>SUM(J31:J33)</f>
        <v>60</v>
      </c>
      <c r="K34" s="104">
        <f t="shared" si="35"/>
        <v>0</v>
      </c>
      <c r="L34" s="104">
        <f t="shared" si="35"/>
        <v>60</v>
      </c>
      <c r="M34" s="104">
        <f t="shared" si="35"/>
        <v>29</v>
      </c>
      <c r="N34" s="104">
        <f t="shared" si="35"/>
        <v>0</v>
      </c>
      <c r="O34" s="104">
        <f t="shared" si="35"/>
        <v>29</v>
      </c>
      <c r="P34" s="104">
        <f t="shared" si="35"/>
        <v>42</v>
      </c>
      <c r="Q34" s="104">
        <f t="shared" si="35"/>
        <v>0</v>
      </c>
      <c r="R34" s="104">
        <f t="shared" si="35"/>
        <v>42</v>
      </c>
      <c r="S34" s="104">
        <f t="shared" si="35"/>
        <v>18</v>
      </c>
      <c r="T34" s="104">
        <f t="shared" si="35"/>
        <v>0</v>
      </c>
      <c r="U34" s="104">
        <f t="shared" si="35"/>
        <v>18</v>
      </c>
      <c r="V34" s="104">
        <f t="shared" si="35"/>
        <v>24</v>
      </c>
      <c r="W34" s="104">
        <f t="shared" si="35"/>
        <v>0</v>
      </c>
      <c r="X34" s="105">
        <f t="shared" si="35"/>
        <v>24</v>
      </c>
      <c r="Y34" s="106"/>
      <c r="Z34" s="104">
        <f>SUM(Z31:Z33)</f>
        <v>88</v>
      </c>
      <c r="AA34" s="104">
        <f>SUM(AA31:AA33)</f>
        <v>126</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41</v>
      </c>
      <c r="H69" s="114">
        <f t="shared" si="61"/>
        <v>0</v>
      </c>
      <c r="I69" s="114">
        <f t="shared" si="61"/>
        <v>41</v>
      </c>
      <c r="J69" s="114">
        <f t="shared" si="61"/>
        <v>60</v>
      </c>
      <c r="K69" s="114">
        <f t="shared" si="61"/>
        <v>0</v>
      </c>
      <c r="L69" s="114">
        <f t="shared" si="61"/>
        <v>60</v>
      </c>
      <c r="M69" s="114">
        <f t="shared" si="61"/>
        <v>29</v>
      </c>
      <c r="N69" s="114">
        <f t="shared" si="61"/>
        <v>0</v>
      </c>
      <c r="O69" s="114">
        <f t="shared" si="61"/>
        <v>29</v>
      </c>
      <c r="P69" s="114">
        <f t="shared" si="61"/>
        <v>42</v>
      </c>
      <c r="Q69" s="114">
        <f t="shared" si="61"/>
        <v>0</v>
      </c>
      <c r="R69" s="114">
        <f t="shared" si="61"/>
        <v>42</v>
      </c>
      <c r="S69" s="114">
        <f t="shared" si="61"/>
        <v>18</v>
      </c>
      <c r="T69" s="114">
        <f t="shared" si="61"/>
        <v>0</v>
      </c>
      <c r="U69" s="114">
        <f t="shared" si="61"/>
        <v>18</v>
      </c>
      <c r="V69" s="114">
        <f t="shared" si="61"/>
        <v>24</v>
      </c>
      <c r="W69" s="114">
        <f t="shared" si="61"/>
        <v>0</v>
      </c>
      <c r="X69" s="115">
        <f t="shared" si="61"/>
        <v>24</v>
      </c>
      <c r="Y69" s="106"/>
      <c r="Z69" s="114">
        <f>SUM(Z68,Z65,Z62,Z59,Z55,Z52,Z48,Z43,Z38,Z34,Z30,Z25,Z20)</f>
        <v>88</v>
      </c>
      <c r="AA69" s="114">
        <f>SUM(AA68,AA65,AA62,AA59,AA55,AA52,AA48,AA43,AA38,AA34,AA30,AA25,AA20)</f>
        <v>126</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0</v>
      </c>
      <c r="H111" s="117">
        <f t="shared" ref="H111:X111" si="89">SUM(H70:H110)</f>
        <v>0</v>
      </c>
      <c r="I111" s="117">
        <f t="shared" si="89"/>
        <v>0</v>
      </c>
      <c r="J111" s="117">
        <f t="shared" si="89"/>
        <v>0</v>
      </c>
      <c r="K111" s="117">
        <f t="shared" si="89"/>
        <v>0</v>
      </c>
      <c r="L111" s="117">
        <f t="shared" si="89"/>
        <v>0</v>
      </c>
      <c r="M111" s="117">
        <f t="shared" si="89"/>
        <v>0</v>
      </c>
      <c r="N111" s="117">
        <f t="shared" si="89"/>
        <v>0</v>
      </c>
      <c r="O111" s="117">
        <f t="shared" si="89"/>
        <v>0</v>
      </c>
      <c r="P111" s="117">
        <f t="shared" si="89"/>
        <v>0</v>
      </c>
      <c r="Q111" s="117">
        <f t="shared" si="89"/>
        <v>0</v>
      </c>
      <c r="R111" s="117">
        <f t="shared" si="89"/>
        <v>0</v>
      </c>
      <c r="S111" s="117">
        <f t="shared" si="89"/>
        <v>0</v>
      </c>
      <c r="T111" s="117">
        <f t="shared" si="89"/>
        <v>0</v>
      </c>
      <c r="U111" s="117">
        <f>SUM(U70:U110)</f>
        <v>0</v>
      </c>
      <c r="V111" s="117"/>
      <c r="W111" s="117">
        <f t="shared" si="89"/>
        <v>0</v>
      </c>
      <c r="X111" s="118">
        <f t="shared" si="89"/>
        <v>0</v>
      </c>
      <c r="Y111" s="106"/>
      <c r="Z111" s="117">
        <f>SUM(Z70:Z110)</f>
        <v>0</v>
      </c>
      <c r="AA111" s="117">
        <f>SUM(AA70:AA110)</f>
        <v>0</v>
      </c>
      <c r="AB111" s="31"/>
      <c r="AC111" s="31"/>
    </row>
    <row r="112" spans="1:29" ht="30.95" customHeight="1" thickTop="1" thickBot="1" x14ac:dyDescent="0.3">
      <c r="A112" s="550" t="s">
        <v>202</v>
      </c>
      <c r="B112" s="551"/>
      <c r="C112" s="518"/>
      <c r="D112" s="552" t="s">
        <v>17</v>
      </c>
      <c r="E112" s="553"/>
      <c r="F112" s="554"/>
      <c r="G112" s="119">
        <f>SUM(G69,G111)</f>
        <v>41</v>
      </c>
      <c r="H112" s="120">
        <f t="shared" ref="H112:X112" si="90">SUM(H69,H111)</f>
        <v>0</v>
      </c>
      <c r="I112" s="120">
        <f t="shared" si="90"/>
        <v>41</v>
      </c>
      <c r="J112" s="120">
        <f t="shared" si="90"/>
        <v>60</v>
      </c>
      <c r="K112" s="120">
        <f t="shared" si="90"/>
        <v>0</v>
      </c>
      <c r="L112" s="120">
        <f t="shared" si="90"/>
        <v>60</v>
      </c>
      <c r="M112" s="120">
        <f t="shared" si="90"/>
        <v>29</v>
      </c>
      <c r="N112" s="120">
        <f t="shared" si="90"/>
        <v>0</v>
      </c>
      <c r="O112" s="120">
        <f t="shared" si="90"/>
        <v>29</v>
      </c>
      <c r="P112" s="120">
        <f t="shared" si="90"/>
        <v>42</v>
      </c>
      <c r="Q112" s="120">
        <f t="shared" si="90"/>
        <v>0</v>
      </c>
      <c r="R112" s="120">
        <f t="shared" si="90"/>
        <v>42</v>
      </c>
      <c r="S112" s="120">
        <f t="shared" si="90"/>
        <v>18</v>
      </c>
      <c r="T112" s="120">
        <f t="shared" si="90"/>
        <v>0</v>
      </c>
      <c r="U112" s="120">
        <f>SUM(U69,U111)</f>
        <v>18</v>
      </c>
      <c r="V112" s="120">
        <f t="shared" si="90"/>
        <v>24</v>
      </c>
      <c r="W112" s="120">
        <f t="shared" si="90"/>
        <v>0</v>
      </c>
      <c r="X112" s="121">
        <f t="shared" si="90"/>
        <v>24</v>
      </c>
      <c r="Y112" s="106"/>
      <c r="Z112" s="120">
        <f>SUM(Z69,Z111)</f>
        <v>88</v>
      </c>
      <c r="AA112" s="120">
        <f>SUM(AA69,AA111)</f>
        <v>126</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t="s">
        <v>207</v>
      </c>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t="s">
        <v>205</v>
      </c>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t="s">
        <v>208</v>
      </c>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t="s">
        <v>206</v>
      </c>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A23" zoomScale="66" zoomScaleNormal="66" zoomScaleSheetLayoutView="77" workbookViewId="0">
      <selection activeCell="AJ128" sqref="AJ128"/>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18</v>
      </c>
      <c r="H32" s="19">
        <v>12</v>
      </c>
      <c r="I32" s="20">
        <v>5</v>
      </c>
      <c r="J32" s="21">
        <v>1</v>
      </c>
      <c r="K32" s="21"/>
      <c r="L32" s="21"/>
      <c r="M32" s="22"/>
      <c r="N32" s="30">
        <f t="shared" si="4"/>
        <v>6</v>
      </c>
      <c r="O32" s="18">
        <f t="shared" si="5"/>
        <v>12</v>
      </c>
      <c r="P32" s="23">
        <v>12</v>
      </c>
      <c r="Q32" s="252"/>
      <c r="R32" s="253"/>
      <c r="S32" s="253"/>
      <c r="T32" s="253"/>
      <c r="U32" s="254"/>
      <c r="V32" s="130">
        <f t="shared" si="6"/>
        <v>0</v>
      </c>
      <c r="W32" s="18">
        <f t="shared" si="7"/>
        <v>14</v>
      </c>
      <c r="X32" s="24">
        <v>10</v>
      </c>
      <c r="Y32" s="25">
        <v>3</v>
      </c>
      <c r="Z32" s="26">
        <v>1</v>
      </c>
      <c r="AA32" s="26"/>
      <c r="AB32" s="26"/>
      <c r="AC32" s="27"/>
      <c r="AD32" s="30">
        <f t="shared" si="8"/>
        <v>4</v>
      </c>
      <c r="AE32" s="18">
        <f t="shared" si="9"/>
        <v>2</v>
      </c>
      <c r="AF32" s="24">
        <v>2</v>
      </c>
      <c r="AG32" s="25"/>
      <c r="AH32" s="26"/>
      <c r="AI32" s="26"/>
      <c r="AJ32" s="26"/>
      <c r="AK32" s="27"/>
      <c r="AL32" s="130">
        <f t="shared" si="10"/>
        <v>0</v>
      </c>
      <c r="AM32" s="18">
        <f t="shared" si="11"/>
        <v>5</v>
      </c>
      <c r="AN32" s="24">
        <v>5</v>
      </c>
      <c r="AO32" s="252"/>
      <c r="AP32" s="253"/>
      <c r="AQ32" s="253"/>
      <c r="AR32" s="253"/>
      <c r="AS32" s="254"/>
      <c r="AT32" s="131">
        <f t="shared" si="12"/>
        <v>0</v>
      </c>
      <c r="AU32" s="18">
        <f t="shared" si="13"/>
        <v>4</v>
      </c>
      <c r="AV32" s="24">
        <v>4</v>
      </c>
      <c r="AW32" s="28"/>
      <c r="AX32" s="21"/>
      <c r="AY32" s="21"/>
      <c r="AZ32" s="21"/>
      <c r="BA32" s="22"/>
      <c r="BB32" s="30">
        <f t="shared" si="14"/>
        <v>0</v>
      </c>
      <c r="BC32" s="18">
        <f t="shared" si="15"/>
        <v>37</v>
      </c>
      <c r="BD32" s="29">
        <f t="shared" si="16"/>
        <v>27</v>
      </c>
      <c r="BE32" s="282">
        <f t="shared" si="17"/>
        <v>8</v>
      </c>
      <c r="BF32" s="282">
        <f t="shared" si="18"/>
        <v>2</v>
      </c>
      <c r="BG32" s="282">
        <f t="shared" si="19"/>
        <v>0</v>
      </c>
      <c r="BH32" s="282">
        <f t="shared" si="20"/>
        <v>0</v>
      </c>
      <c r="BI32" s="283">
        <f t="shared" si="21"/>
        <v>0</v>
      </c>
      <c r="BJ32" s="30">
        <f t="shared" si="22"/>
        <v>10</v>
      </c>
      <c r="BK32" s="18">
        <f t="shared" si="23"/>
        <v>18</v>
      </c>
      <c r="BL32" s="29">
        <f t="shared" si="24"/>
        <v>18</v>
      </c>
      <c r="BM32" s="282">
        <f t="shared" si="25"/>
        <v>0</v>
      </c>
      <c r="BN32" s="282">
        <f t="shared" si="26"/>
        <v>0</v>
      </c>
      <c r="BO32" s="282">
        <f t="shared" si="27"/>
        <v>0</v>
      </c>
      <c r="BP32" s="282">
        <f t="shared" si="28"/>
        <v>0</v>
      </c>
      <c r="BQ32" s="283">
        <f t="shared" si="29"/>
        <v>0</v>
      </c>
      <c r="BR32" s="30">
        <f t="shared" si="30"/>
        <v>0</v>
      </c>
      <c r="BS32" s="31"/>
      <c r="BT32" s="519">
        <f t="shared" si="2"/>
        <v>55</v>
      </c>
      <c r="BU32" s="31"/>
    </row>
    <row r="33" spans="1:73" ht="33.950000000000003" customHeight="1" x14ac:dyDescent="0.25">
      <c r="A33" s="193" t="s">
        <v>34</v>
      </c>
      <c r="B33" s="194" t="s">
        <v>38</v>
      </c>
      <c r="C33" s="189" t="s">
        <v>91</v>
      </c>
      <c r="D33" s="203" t="s">
        <v>158</v>
      </c>
      <c r="E33" s="189">
        <v>3042400001</v>
      </c>
      <c r="F33" s="196" t="s">
        <v>14</v>
      </c>
      <c r="G33" s="18">
        <f t="shared" si="3"/>
        <v>7</v>
      </c>
      <c r="H33" s="19">
        <v>6</v>
      </c>
      <c r="I33" s="20">
        <v>1</v>
      </c>
      <c r="J33" s="21"/>
      <c r="K33" s="21"/>
      <c r="L33" s="21"/>
      <c r="M33" s="22"/>
      <c r="N33" s="30">
        <f t="shared" si="4"/>
        <v>1</v>
      </c>
      <c r="O33" s="18">
        <f t="shared" si="5"/>
        <v>17</v>
      </c>
      <c r="P33" s="23">
        <v>17</v>
      </c>
      <c r="Q33" s="252"/>
      <c r="R33" s="253"/>
      <c r="S33" s="253"/>
      <c r="T33" s="253"/>
      <c r="U33" s="254"/>
      <c r="V33" s="130">
        <f t="shared" si="6"/>
        <v>0</v>
      </c>
      <c r="W33" s="18">
        <f t="shared" si="7"/>
        <v>4</v>
      </c>
      <c r="X33" s="24">
        <v>2</v>
      </c>
      <c r="Y33" s="25">
        <v>2</v>
      </c>
      <c r="Z33" s="26"/>
      <c r="AA33" s="26"/>
      <c r="AB33" s="26"/>
      <c r="AC33" s="27"/>
      <c r="AD33" s="30">
        <f t="shared" si="8"/>
        <v>2</v>
      </c>
      <c r="AE33" s="18">
        <f t="shared" si="9"/>
        <v>17</v>
      </c>
      <c r="AF33" s="24">
        <v>17</v>
      </c>
      <c r="AG33" s="25"/>
      <c r="AH33" s="26"/>
      <c r="AI33" s="26"/>
      <c r="AJ33" s="26"/>
      <c r="AK33" s="27"/>
      <c r="AL33" s="130">
        <f t="shared" si="10"/>
        <v>0</v>
      </c>
      <c r="AM33" s="18">
        <f t="shared" si="11"/>
        <v>5</v>
      </c>
      <c r="AN33" s="24">
        <v>5</v>
      </c>
      <c r="AO33" s="252"/>
      <c r="AP33" s="253"/>
      <c r="AQ33" s="253"/>
      <c r="AR33" s="253"/>
      <c r="AS33" s="254"/>
      <c r="AT33" s="131">
        <f t="shared" si="12"/>
        <v>0</v>
      </c>
      <c r="AU33" s="18">
        <f t="shared" si="13"/>
        <v>10</v>
      </c>
      <c r="AV33" s="24">
        <v>10</v>
      </c>
      <c r="AW33" s="28"/>
      <c r="AX33" s="21"/>
      <c r="AY33" s="21"/>
      <c r="AZ33" s="21"/>
      <c r="BA33" s="22"/>
      <c r="BB33" s="30">
        <f t="shared" si="14"/>
        <v>0</v>
      </c>
      <c r="BC33" s="18">
        <f t="shared" si="15"/>
        <v>16</v>
      </c>
      <c r="BD33" s="29">
        <f t="shared" si="16"/>
        <v>13</v>
      </c>
      <c r="BE33" s="282">
        <f t="shared" si="17"/>
        <v>3</v>
      </c>
      <c r="BF33" s="282">
        <f t="shared" si="18"/>
        <v>0</v>
      </c>
      <c r="BG33" s="282">
        <f t="shared" si="19"/>
        <v>0</v>
      </c>
      <c r="BH33" s="282">
        <f t="shared" si="20"/>
        <v>0</v>
      </c>
      <c r="BI33" s="283">
        <f t="shared" si="21"/>
        <v>0</v>
      </c>
      <c r="BJ33" s="30">
        <f t="shared" si="22"/>
        <v>3</v>
      </c>
      <c r="BK33" s="18">
        <f t="shared" si="23"/>
        <v>44</v>
      </c>
      <c r="BL33" s="29">
        <f t="shared" si="24"/>
        <v>44</v>
      </c>
      <c r="BM33" s="282">
        <f t="shared" si="25"/>
        <v>0</v>
      </c>
      <c r="BN33" s="282">
        <f t="shared" si="26"/>
        <v>0</v>
      </c>
      <c r="BO33" s="282">
        <f t="shared" si="27"/>
        <v>0</v>
      </c>
      <c r="BP33" s="282">
        <f t="shared" si="28"/>
        <v>0</v>
      </c>
      <c r="BQ33" s="283">
        <f t="shared" si="29"/>
        <v>0</v>
      </c>
      <c r="BR33" s="30">
        <f t="shared" si="30"/>
        <v>0</v>
      </c>
      <c r="BS33" s="31"/>
      <c r="BT33" s="519">
        <f t="shared" si="2"/>
        <v>60</v>
      </c>
      <c r="BU33" s="31"/>
    </row>
    <row r="34" spans="1:73" ht="33.950000000000003" customHeight="1" thickBot="1" x14ac:dyDescent="0.3">
      <c r="A34" s="193" t="s">
        <v>34</v>
      </c>
      <c r="B34" s="194" t="s">
        <v>38</v>
      </c>
      <c r="C34" s="204" t="s">
        <v>91</v>
      </c>
      <c r="D34" s="195" t="s">
        <v>125</v>
      </c>
      <c r="E34" s="194">
        <v>3021500001</v>
      </c>
      <c r="F34" s="196" t="s">
        <v>14</v>
      </c>
      <c r="G34" s="53">
        <f t="shared" si="3"/>
        <v>17</v>
      </c>
      <c r="H34" s="54">
        <v>13</v>
      </c>
      <c r="I34" s="55">
        <v>2</v>
      </c>
      <c r="J34" s="56">
        <v>2</v>
      </c>
      <c r="K34" s="56"/>
      <c r="L34" s="56"/>
      <c r="M34" s="57"/>
      <c r="N34" s="65">
        <f t="shared" si="4"/>
        <v>4</v>
      </c>
      <c r="O34" s="53">
        <f t="shared" si="5"/>
        <v>32</v>
      </c>
      <c r="P34" s="58">
        <v>29</v>
      </c>
      <c r="Q34" s="255">
        <v>2</v>
      </c>
      <c r="R34" s="256">
        <v>1</v>
      </c>
      <c r="S34" s="256"/>
      <c r="T34" s="256"/>
      <c r="U34" s="257"/>
      <c r="V34" s="132">
        <f t="shared" si="6"/>
        <v>3</v>
      </c>
      <c r="W34" s="53">
        <f t="shared" si="7"/>
        <v>12</v>
      </c>
      <c r="X34" s="59">
        <v>11</v>
      </c>
      <c r="Y34" s="60"/>
      <c r="Z34" s="61">
        <v>1</v>
      </c>
      <c r="AA34" s="61"/>
      <c r="AB34" s="61"/>
      <c r="AC34" s="62"/>
      <c r="AD34" s="65">
        <f t="shared" si="8"/>
        <v>1</v>
      </c>
      <c r="AE34" s="53">
        <f t="shared" si="9"/>
        <v>23</v>
      </c>
      <c r="AF34" s="59">
        <v>23</v>
      </c>
      <c r="AG34" s="60"/>
      <c r="AH34" s="61"/>
      <c r="AI34" s="61"/>
      <c r="AJ34" s="61"/>
      <c r="AK34" s="62"/>
      <c r="AL34" s="132">
        <f t="shared" si="10"/>
        <v>0</v>
      </c>
      <c r="AM34" s="53">
        <f t="shared" si="11"/>
        <v>10</v>
      </c>
      <c r="AN34" s="59">
        <v>10</v>
      </c>
      <c r="AO34" s="255"/>
      <c r="AP34" s="256"/>
      <c r="AQ34" s="256"/>
      <c r="AR34" s="256"/>
      <c r="AS34" s="257"/>
      <c r="AT34" s="133">
        <f t="shared" si="12"/>
        <v>0</v>
      </c>
      <c r="AU34" s="53">
        <f t="shared" si="13"/>
        <v>11</v>
      </c>
      <c r="AV34" s="59">
        <v>11</v>
      </c>
      <c r="AW34" s="63"/>
      <c r="AX34" s="56"/>
      <c r="AY34" s="56"/>
      <c r="AZ34" s="56"/>
      <c r="BA34" s="57"/>
      <c r="BB34" s="65">
        <f t="shared" si="14"/>
        <v>0</v>
      </c>
      <c r="BC34" s="53">
        <f t="shared" si="15"/>
        <v>39</v>
      </c>
      <c r="BD34" s="64">
        <f t="shared" si="16"/>
        <v>34</v>
      </c>
      <c r="BE34" s="284">
        <f t="shared" si="17"/>
        <v>2</v>
      </c>
      <c r="BF34" s="284">
        <f t="shared" si="18"/>
        <v>3</v>
      </c>
      <c r="BG34" s="284">
        <f t="shared" si="19"/>
        <v>0</v>
      </c>
      <c r="BH34" s="284">
        <f t="shared" si="20"/>
        <v>0</v>
      </c>
      <c r="BI34" s="285">
        <f t="shared" si="21"/>
        <v>0</v>
      </c>
      <c r="BJ34" s="65">
        <f t="shared" si="22"/>
        <v>5</v>
      </c>
      <c r="BK34" s="53">
        <f t="shared" si="23"/>
        <v>66</v>
      </c>
      <c r="BL34" s="64">
        <f t="shared" si="24"/>
        <v>63</v>
      </c>
      <c r="BM34" s="284">
        <f t="shared" si="25"/>
        <v>2</v>
      </c>
      <c r="BN34" s="284">
        <f t="shared" si="26"/>
        <v>1</v>
      </c>
      <c r="BO34" s="284">
        <f t="shared" si="27"/>
        <v>0</v>
      </c>
      <c r="BP34" s="284">
        <f t="shared" si="28"/>
        <v>0</v>
      </c>
      <c r="BQ34" s="285">
        <f t="shared" si="29"/>
        <v>0</v>
      </c>
      <c r="BR34" s="65">
        <f t="shared" si="30"/>
        <v>3</v>
      </c>
      <c r="BS34" s="31"/>
      <c r="BT34" s="519">
        <f t="shared" si="2"/>
        <v>105</v>
      </c>
      <c r="BU34" s="31"/>
    </row>
    <row r="35" spans="1:73" ht="33.950000000000003" customHeight="1" thickBot="1" x14ac:dyDescent="0.3">
      <c r="A35" s="311"/>
      <c r="B35" s="312"/>
      <c r="C35" s="312"/>
      <c r="D35" s="312"/>
      <c r="E35" s="312"/>
      <c r="F35" s="313"/>
      <c r="G35" s="80">
        <f t="shared" ref="G35" si="114">H35+N35</f>
        <v>42</v>
      </c>
      <c r="H35" s="220">
        <f t="shared" ref="H35:M35" si="115">SUM(H32:H34)</f>
        <v>31</v>
      </c>
      <c r="I35" s="235">
        <f t="shared" si="115"/>
        <v>8</v>
      </c>
      <c r="J35" s="236">
        <f t="shared" si="115"/>
        <v>3</v>
      </c>
      <c r="K35" s="236">
        <f t="shared" si="115"/>
        <v>0</v>
      </c>
      <c r="L35" s="236">
        <f t="shared" si="115"/>
        <v>0</v>
      </c>
      <c r="M35" s="237">
        <f t="shared" si="115"/>
        <v>0</v>
      </c>
      <c r="N35" s="66">
        <f>SUM(I35:M35)</f>
        <v>11</v>
      </c>
      <c r="O35" s="80">
        <f t="shared" ref="O35" si="116">P35+V35</f>
        <v>61</v>
      </c>
      <c r="P35" s="220">
        <f t="shared" ref="P35:U35" si="117">SUM(P32:P34)</f>
        <v>58</v>
      </c>
      <c r="Q35" s="235">
        <f t="shared" si="117"/>
        <v>2</v>
      </c>
      <c r="R35" s="236">
        <f t="shared" si="117"/>
        <v>1</v>
      </c>
      <c r="S35" s="236">
        <f t="shared" si="117"/>
        <v>0</v>
      </c>
      <c r="T35" s="236">
        <f t="shared" si="117"/>
        <v>0</v>
      </c>
      <c r="U35" s="237">
        <f t="shared" si="117"/>
        <v>0</v>
      </c>
      <c r="V35" s="134">
        <f t="shared" ref="V35" si="118">SUM(Q35:U35)</f>
        <v>3</v>
      </c>
      <c r="W35" s="80">
        <f t="shared" ref="W35" si="119">X35+AD35</f>
        <v>30</v>
      </c>
      <c r="X35" s="220">
        <f t="shared" ref="X35:AC35" si="120">SUM(X32:X34)</f>
        <v>23</v>
      </c>
      <c r="Y35" s="235">
        <f t="shared" si="120"/>
        <v>5</v>
      </c>
      <c r="Z35" s="236">
        <f t="shared" si="120"/>
        <v>2</v>
      </c>
      <c r="AA35" s="236">
        <f t="shared" si="120"/>
        <v>0</v>
      </c>
      <c r="AB35" s="236">
        <f t="shared" si="120"/>
        <v>0</v>
      </c>
      <c r="AC35" s="237">
        <f t="shared" si="120"/>
        <v>0</v>
      </c>
      <c r="AD35" s="66">
        <f t="shared" ref="AD35" si="121">SUM(Y35:AC35)</f>
        <v>7</v>
      </c>
      <c r="AE35" s="80">
        <f t="shared" ref="AE35" si="122">AF35+AL35</f>
        <v>42</v>
      </c>
      <c r="AF35" s="220">
        <f t="shared" ref="AF35:AK35" si="123">SUM(AF32:AF34)</f>
        <v>42</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20</v>
      </c>
      <c r="AN35" s="220">
        <f t="shared" ref="AN35:AS35" si="126">SUM(AN32:AN34)</f>
        <v>20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25</v>
      </c>
      <c r="AV35" s="220">
        <f t="shared" ref="AV35:BA35" si="129">SUM(AV32:AV34)</f>
        <v>25</v>
      </c>
      <c r="AW35" s="235">
        <f t="shared" si="129"/>
        <v>0</v>
      </c>
      <c r="AX35" s="236">
        <f t="shared" si="129"/>
        <v>0</v>
      </c>
      <c r="AY35" s="236">
        <f t="shared" si="129"/>
        <v>0</v>
      </c>
      <c r="AZ35" s="236">
        <f t="shared" si="129"/>
        <v>0</v>
      </c>
      <c r="BA35" s="237">
        <f t="shared" si="129"/>
        <v>0</v>
      </c>
      <c r="BB35" s="66">
        <f t="shared" si="14"/>
        <v>0</v>
      </c>
      <c r="BC35" s="80">
        <f t="shared" si="15"/>
        <v>92</v>
      </c>
      <c r="BD35" s="81">
        <f t="shared" si="16"/>
        <v>74</v>
      </c>
      <c r="BE35" s="286">
        <f t="shared" si="17"/>
        <v>13</v>
      </c>
      <c r="BF35" s="286">
        <f t="shared" si="18"/>
        <v>5</v>
      </c>
      <c r="BG35" s="286">
        <f t="shared" si="19"/>
        <v>0</v>
      </c>
      <c r="BH35" s="286">
        <f t="shared" si="20"/>
        <v>0</v>
      </c>
      <c r="BI35" s="287">
        <f t="shared" si="21"/>
        <v>0</v>
      </c>
      <c r="BJ35" s="66">
        <f t="shared" si="22"/>
        <v>18</v>
      </c>
      <c r="BK35" s="80">
        <f t="shared" si="23"/>
        <v>128</v>
      </c>
      <c r="BL35" s="81">
        <f t="shared" si="24"/>
        <v>125</v>
      </c>
      <c r="BM35" s="286">
        <f t="shared" si="25"/>
        <v>2</v>
      </c>
      <c r="BN35" s="286">
        <f t="shared" si="26"/>
        <v>1</v>
      </c>
      <c r="BO35" s="286">
        <f t="shared" si="27"/>
        <v>0</v>
      </c>
      <c r="BP35" s="286">
        <f t="shared" si="28"/>
        <v>0</v>
      </c>
      <c r="BQ35" s="287">
        <f t="shared" si="29"/>
        <v>0</v>
      </c>
      <c r="BR35" s="66">
        <f t="shared" si="30"/>
        <v>3</v>
      </c>
      <c r="BS35" s="31"/>
      <c r="BT35" s="520">
        <f t="shared" si="2"/>
        <v>220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42</v>
      </c>
      <c r="H70" s="138">
        <f t="shared" ref="H70:M70" si="281">SUM(H69,H66,H63,H60,H56,H53,H49,H44,H39,H35,H31,H26,H21)</f>
        <v>31</v>
      </c>
      <c r="I70" s="244">
        <f t="shared" si="281"/>
        <v>8</v>
      </c>
      <c r="J70" s="245">
        <f t="shared" si="281"/>
        <v>3</v>
      </c>
      <c r="K70" s="245">
        <f t="shared" si="281"/>
        <v>0</v>
      </c>
      <c r="L70" s="245">
        <f t="shared" si="281"/>
        <v>0</v>
      </c>
      <c r="M70" s="246">
        <f t="shared" si="281"/>
        <v>0</v>
      </c>
      <c r="N70" s="84">
        <f>SUM(I70:M70)</f>
        <v>11</v>
      </c>
      <c r="O70" s="82">
        <f t="shared" ref="O70:O89" si="282">P70+V70</f>
        <v>61</v>
      </c>
      <c r="P70" s="138">
        <f t="shared" ref="P70:U70" si="283">SUM(P69,P66,P63,P60,P56,P53,P49,P44,P39,P35,P31,P26,P21)</f>
        <v>58</v>
      </c>
      <c r="Q70" s="244">
        <f t="shared" si="283"/>
        <v>2</v>
      </c>
      <c r="R70" s="245">
        <f t="shared" si="283"/>
        <v>1</v>
      </c>
      <c r="S70" s="245">
        <f t="shared" si="283"/>
        <v>0</v>
      </c>
      <c r="T70" s="245">
        <f t="shared" si="283"/>
        <v>0</v>
      </c>
      <c r="U70" s="246">
        <f t="shared" si="283"/>
        <v>0</v>
      </c>
      <c r="V70" s="139">
        <f t="shared" ref="V70:V89" si="284">SUM(Q70:U70)</f>
        <v>3</v>
      </c>
      <c r="W70" s="82">
        <f t="shared" ref="W70:W89" si="285">X70+AD70</f>
        <v>30</v>
      </c>
      <c r="X70" s="138">
        <f t="shared" ref="X70:AC70" si="286">SUM(X69,X66,X63,X60,X56,X53,X49,X44,X39,X35,X31,X26,X21)</f>
        <v>23</v>
      </c>
      <c r="Y70" s="244">
        <f t="shared" si="286"/>
        <v>5</v>
      </c>
      <c r="Z70" s="245">
        <f t="shared" si="286"/>
        <v>2</v>
      </c>
      <c r="AA70" s="245">
        <f t="shared" si="286"/>
        <v>0</v>
      </c>
      <c r="AB70" s="245">
        <f t="shared" si="286"/>
        <v>0</v>
      </c>
      <c r="AC70" s="246">
        <f t="shared" si="286"/>
        <v>0</v>
      </c>
      <c r="AD70" s="84">
        <f t="shared" ref="AD70:AD89" si="287">SUM(Y70:AC70)</f>
        <v>7</v>
      </c>
      <c r="AE70" s="82">
        <f t="shared" ref="AE70:AE89" si="288">AF70+AL70</f>
        <v>42</v>
      </c>
      <c r="AF70" s="138">
        <f t="shared" ref="AF70:AK70" si="289">SUM(AF69,AF66,AF63,AF60,AF56,AF53,AF49,AF44,AF39,AF35,AF31,AF26,AF21)</f>
        <v>42</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20</v>
      </c>
      <c r="AN70" s="138">
        <f t="shared" ref="AN70:AS70" si="292">SUM(AN69,AN66,AN63,AN60,AN56,AN53,AN49,AN44,AN39,AN35,AN31,AN26,AN21)</f>
        <v>20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25</v>
      </c>
      <c r="AV70" s="138">
        <f t="shared" ref="AV70:BA70" si="295">SUM(AV69,AV66,AV63,AV60,AV56,AV53,AV49,AV44,AV39,AV35,AV31,AV26,AV21)</f>
        <v>25</v>
      </c>
      <c r="AW70" s="244">
        <f t="shared" si="295"/>
        <v>0</v>
      </c>
      <c r="AX70" s="245">
        <f t="shared" si="295"/>
        <v>0</v>
      </c>
      <c r="AY70" s="245">
        <f t="shared" si="295"/>
        <v>0</v>
      </c>
      <c r="AZ70" s="245">
        <f t="shared" si="295"/>
        <v>0</v>
      </c>
      <c r="BA70" s="246">
        <f t="shared" si="295"/>
        <v>0</v>
      </c>
      <c r="BB70" s="84">
        <f t="shared" ref="BB70:BB89" si="296">SUM(AW70:BA70)</f>
        <v>0</v>
      </c>
      <c r="BC70" s="82">
        <f>G70+W70+AM70</f>
        <v>92</v>
      </c>
      <c r="BD70" s="83">
        <f t="shared" si="266"/>
        <v>74</v>
      </c>
      <c r="BE70" s="290">
        <f t="shared" si="267"/>
        <v>13</v>
      </c>
      <c r="BF70" s="290">
        <f t="shared" si="268"/>
        <v>5</v>
      </c>
      <c r="BG70" s="290">
        <f>K70+AA70+AQ70</f>
        <v>0</v>
      </c>
      <c r="BH70" s="290">
        <f t="shared" si="270"/>
        <v>0</v>
      </c>
      <c r="BI70" s="291">
        <f t="shared" si="271"/>
        <v>0</v>
      </c>
      <c r="BJ70" s="84">
        <f>N70+AD70+AT70</f>
        <v>18</v>
      </c>
      <c r="BK70" s="82">
        <f t="shared" si="273"/>
        <v>128</v>
      </c>
      <c r="BL70" s="83">
        <f t="shared" si="274"/>
        <v>125</v>
      </c>
      <c r="BM70" s="290">
        <f t="shared" si="275"/>
        <v>2</v>
      </c>
      <c r="BN70" s="290">
        <f t="shared" si="276"/>
        <v>1</v>
      </c>
      <c r="BO70" s="290">
        <f t="shared" si="277"/>
        <v>0</v>
      </c>
      <c r="BP70" s="290">
        <f t="shared" si="278"/>
        <v>0</v>
      </c>
      <c r="BQ70" s="291">
        <f t="shared" si="279"/>
        <v>0</v>
      </c>
      <c r="BR70" s="84">
        <f t="shared" si="280"/>
        <v>3</v>
      </c>
      <c r="BS70" s="31"/>
      <c r="BT70" s="519">
        <f>SUM(BC70+BK70)</f>
        <v>220</v>
      </c>
      <c r="BU70" s="43">
        <f>SUM(BT21,BT26,BT31,BT35,BT39,BT44,BT49,BT53,BT56,BT60,BT63,BT66,BT69)</f>
        <v>220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0</v>
      </c>
      <c r="H112" s="66">
        <f t="shared" si="327"/>
        <v>0</v>
      </c>
      <c r="I112" s="247">
        <f t="shared" si="327"/>
        <v>0</v>
      </c>
      <c r="J112" s="247">
        <f t="shared" si="327"/>
        <v>0</v>
      </c>
      <c r="K112" s="247">
        <f t="shared" si="327"/>
        <v>0</v>
      </c>
      <c r="L112" s="247">
        <f t="shared" si="327"/>
        <v>0</v>
      </c>
      <c r="M112" s="247">
        <f t="shared" si="327"/>
        <v>0</v>
      </c>
      <c r="N112" s="66">
        <f t="shared" si="327"/>
        <v>0</v>
      </c>
      <c r="O112" s="66">
        <f t="shared" si="327"/>
        <v>0</v>
      </c>
      <c r="P112" s="66">
        <f t="shared" si="327"/>
        <v>0</v>
      </c>
      <c r="Q112" s="247">
        <f t="shared" si="327"/>
        <v>0</v>
      </c>
      <c r="R112" s="247">
        <f t="shared" si="327"/>
        <v>0</v>
      </c>
      <c r="S112" s="247">
        <f t="shared" si="327"/>
        <v>0</v>
      </c>
      <c r="T112" s="247">
        <f t="shared" si="327"/>
        <v>0</v>
      </c>
      <c r="U112" s="247">
        <f t="shared" si="327"/>
        <v>0</v>
      </c>
      <c r="V112" s="66">
        <f>SUM(V71:V111)</f>
        <v>0</v>
      </c>
      <c r="W112" s="66">
        <f t="shared" si="327"/>
        <v>0</v>
      </c>
      <c r="X112" s="66">
        <f t="shared" si="327"/>
        <v>0</v>
      </c>
      <c r="Y112" s="247">
        <f t="shared" si="327"/>
        <v>0</v>
      </c>
      <c r="Z112" s="247">
        <f t="shared" si="327"/>
        <v>0</v>
      </c>
      <c r="AA112" s="247">
        <f t="shared" si="327"/>
        <v>0</v>
      </c>
      <c r="AB112" s="247">
        <f t="shared" si="327"/>
        <v>0</v>
      </c>
      <c r="AC112" s="247">
        <f t="shared" si="327"/>
        <v>0</v>
      </c>
      <c r="AD112" s="66">
        <f t="shared" si="327"/>
        <v>0</v>
      </c>
      <c r="AE112" s="66">
        <f t="shared" si="327"/>
        <v>0</v>
      </c>
      <c r="AF112" s="66">
        <f t="shared" si="327"/>
        <v>0</v>
      </c>
      <c r="AG112" s="247">
        <f t="shared" si="327"/>
        <v>0</v>
      </c>
      <c r="AH112" s="247">
        <f t="shared" si="327"/>
        <v>0</v>
      </c>
      <c r="AI112" s="247">
        <f t="shared" si="327"/>
        <v>0</v>
      </c>
      <c r="AJ112" s="247">
        <f>SUM(AJ71:AJ111)</f>
        <v>0</v>
      </c>
      <c r="AK112" s="247">
        <f t="shared" si="327"/>
        <v>0</v>
      </c>
      <c r="AL112" s="66">
        <f t="shared" si="327"/>
        <v>0</v>
      </c>
      <c r="AM112" s="66">
        <f t="shared" ref="AM112:BR112" si="328">SUM(AM71:AM111)</f>
        <v>0</v>
      </c>
      <c r="AN112" s="66">
        <f t="shared" si="328"/>
        <v>0</v>
      </c>
      <c r="AO112" s="247">
        <f t="shared" si="328"/>
        <v>0</v>
      </c>
      <c r="AP112" s="247">
        <f t="shared" si="328"/>
        <v>0</v>
      </c>
      <c r="AQ112" s="247">
        <f t="shared" si="328"/>
        <v>0</v>
      </c>
      <c r="AR112" s="247">
        <f t="shared" si="328"/>
        <v>0</v>
      </c>
      <c r="AS112" s="247">
        <f t="shared" si="328"/>
        <v>0</v>
      </c>
      <c r="AT112" s="66">
        <f t="shared" si="328"/>
        <v>0</v>
      </c>
      <c r="AU112" s="66">
        <f t="shared" si="328"/>
        <v>0</v>
      </c>
      <c r="AV112" s="66">
        <f t="shared" si="328"/>
        <v>0</v>
      </c>
      <c r="AW112" s="247">
        <f t="shared" si="328"/>
        <v>0</v>
      </c>
      <c r="AX112" s="247">
        <f t="shared" si="328"/>
        <v>0</v>
      </c>
      <c r="AY112" s="247">
        <f t="shared" si="328"/>
        <v>0</v>
      </c>
      <c r="AZ112" s="247">
        <f t="shared" si="328"/>
        <v>0</v>
      </c>
      <c r="BA112" s="247">
        <f t="shared" si="328"/>
        <v>0</v>
      </c>
      <c r="BB112" s="66">
        <f t="shared" si="328"/>
        <v>0</v>
      </c>
      <c r="BC112" s="66">
        <f t="shared" si="328"/>
        <v>0</v>
      </c>
      <c r="BD112" s="66">
        <f t="shared" si="328"/>
        <v>0</v>
      </c>
      <c r="BE112" s="247">
        <f t="shared" si="328"/>
        <v>0</v>
      </c>
      <c r="BF112" s="247">
        <f t="shared" si="328"/>
        <v>0</v>
      </c>
      <c r="BG112" s="247">
        <f t="shared" si="328"/>
        <v>0</v>
      </c>
      <c r="BH112" s="247">
        <f t="shared" si="328"/>
        <v>0</v>
      </c>
      <c r="BI112" s="247">
        <f t="shared" si="328"/>
        <v>0</v>
      </c>
      <c r="BJ112" s="66">
        <f t="shared" si="328"/>
        <v>0</v>
      </c>
      <c r="BK112" s="66">
        <f t="shared" si="328"/>
        <v>0</v>
      </c>
      <c r="BL112" s="66">
        <f t="shared" si="328"/>
        <v>0</v>
      </c>
      <c r="BM112" s="247">
        <f t="shared" si="328"/>
        <v>0</v>
      </c>
      <c r="BN112" s="247">
        <f t="shared" si="328"/>
        <v>0</v>
      </c>
      <c r="BO112" s="247">
        <f t="shared" si="328"/>
        <v>0</v>
      </c>
      <c r="BP112" s="247">
        <f t="shared" si="328"/>
        <v>0</v>
      </c>
      <c r="BQ112" s="247">
        <f t="shared" si="328"/>
        <v>0</v>
      </c>
      <c r="BR112" s="66">
        <f t="shared" si="328"/>
        <v>0</v>
      </c>
      <c r="BS112" s="31"/>
      <c r="BT112" s="31"/>
      <c r="BU112" s="31"/>
    </row>
    <row r="113" spans="1:73" ht="30" customHeight="1" thickTop="1" thickBot="1" x14ac:dyDescent="0.3">
      <c r="A113" s="550" t="s">
        <v>203</v>
      </c>
      <c r="B113" s="551"/>
      <c r="C113" s="355"/>
      <c r="D113" s="355"/>
      <c r="E113" s="31"/>
      <c r="F113" s="141" t="s">
        <v>33</v>
      </c>
      <c r="G113" s="142">
        <f t="shared" ref="G113:AL113" si="329">SUM(G70,G112)</f>
        <v>42</v>
      </c>
      <c r="H113" s="143">
        <f t="shared" si="329"/>
        <v>31</v>
      </c>
      <c r="I113" s="248">
        <f t="shared" si="329"/>
        <v>8</v>
      </c>
      <c r="J113" s="248">
        <f t="shared" si="329"/>
        <v>3</v>
      </c>
      <c r="K113" s="248">
        <f t="shared" si="329"/>
        <v>0</v>
      </c>
      <c r="L113" s="248">
        <f t="shared" si="329"/>
        <v>0</v>
      </c>
      <c r="M113" s="248">
        <f t="shared" si="329"/>
        <v>0</v>
      </c>
      <c r="N113" s="143">
        <f t="shared" si="329"/>
        <v>11</v>
      </c>
      <c r="O113" s="143">
        <f t="shared" si="329"/>
        <v>61</v>
      </c>
      <c r="P113" s="143">
        <f t="shared" si="329"/>
        <v>58</v>
      </c>
      <c r="Q113" s="248">
        <f t="shared" si="329"/>
        <v>2</v>
      </c>
      <c r="R113" s="248">
        <f t="shared" si="329"/>
        <v>1</v>
      </c>
      <c r="S113" s="248">
        <f t="shared" si="329"/>
        <v>0</v>
      </c>
      <c r="T113" s="248">
        <f t="shared" si="329"/>
        <v>0</v>
      </c>
      <c r="U113" s="248">
        <f t="shared" si="329"/>
        <v>0</v>
      </c>
      <c r="V113" s="143">
        <f>SUM(V70,V112)</f>
        <v>3</v>
      </c>
      <c r="W113" s="143">
        <f t="shared" si="329"/>
        <v>30</v>
      </c>
      <c r="X113" s="143">
        <f t="shared" si="329"/>
        <v>23</v>
      </c>
      <c r="Y113" s="248">
        <f t="shared" si="329"/>
        <v>5</v>
      </c>
      <c r="Z113" s="248">
        <f t="shared" si="329"/>
        <v>2</v>
      </c>
      <c r="AA113" s="248">
        <f t="shared" si="329"/>
        <v>0</v>
      </c>
      <c r="AB113" s="248">
        <f t="shared" si="329"/>
        <v>0</v>
      </c>
      <c r="AC113" s="248">
        <f t="shared" si="329"/>
        <v>0</v>
      </c>
      <c r="AD113" s="143">
        <f t="shared" si="329"/>
        <v>7</v>
      </c>
      <c r="AE113" s="143">
        <f t="shared" si="329"/>
        <v>42</v>
      </c>
      <c r="AF113" s="143">
        <f t="shared" si="329"/>
        <v>42</v>
      </c>
      <c r="AG113" s="248">
        <f t="shared" si="329"/>
        <v>0</v>
      </c>
      <c r="AH113" s="248">
        <f t="shared" si="329"/>
        <v>0</v>
      </c>
      <c r="AI113" s="248">
        <f t="shared" si="329"/>
        <v>0</v>
      </c>
      <c r="AJ113" s="248">
        <f>SUM(AJ70,AJ112)</f>
        <v>0</v>
      </c>
      <c r="AK113" s="248">
        <f t="shared" si="329"/>
        <v>0</v>
      </c>
      <c r="AL113" s="143">
        <f t="shared" si="329"/>
        <v>0</v>
      </c>
      <c r="AM113" s="143">
        <f t="shared" ref="AM113:BR113" si="330">SUM(AM70,AM112)</f>
        <v>20</v>
      </c>
      <c r="AN113" s="143">
        <f t="shared" si="330"/>
        <v>20</v>
      </c>
      <c r="AO113" s="248">
        <f t="shared" si="330"/>
        <v>0</v>
      </c>
      <c r="AP113" s="248">
        <f t="shared" si="330"/>
        <v>0</v>
      </c>
      <c r="AQ113" s="248">
        <f t="shared" si="330"/>
        <v>0</v>
      </c>
      <c r="AR113" s="248">
        <f t="shared" si="330"/>
        <v>0</v>
      </c>
      <c r="AS113" s="248">
        <f t="shared" si="330"/>
        <v>0</v>
      </c>
      <c r="AT113" s="143">
        <f t="shared" si="330"/>
        <v>0</v>
      </c>
      <c r="AU113" s="143">
        <f t="shared" si="330"/>
        <v>25</v>
      </c>
      <c r="AV113" s="143">
        <f t="shared" si="330"/>
        <v>25</v>
      </c>
      <c r="AW113" s="143">
        <f t="shared" si="330"/>
        <v>0</v>
      </c>
      <c r="AX113" s="143">
        <f t="shared" si="330"/>
        <v>0</v>
      </c>
      <c r="AY113" s="143">
        <f t="shared" si="330"/>
        <v>0</v>
      </c>
      <c r="AZ113" s="143">
        <f t="shared" si="330"/>
        <v>0</v>
      </c>
      <c r="BA113" s="143">
        <f t="shared" si="330"/>
        <v>0</v>
      </c>
      <c r="BB113" s="143">
        <f t="shared" si="330"/>
        <v>0</v>
      </c>
      <c r="BC113" s="143">
        <f t="shared" si="330"/>
        <v>92</v>
      </c>
      <c r="BD113" s="143">
        <f t="shared" si="330"/>
        <v>74</v>
      </c>
      <c r="BE113" s="248">
        <f t="shared" si="330"/>
        <v>13</v>
      </c>
      <c r="BF113" s="248">
        <f t="shared" si="330"/>
        <v>5</v>
      </c>
      <c r="BG113" s="248">
        <f t="shared" si="330"/>
        <v>0</v>
      </c>
      <c r="BH113" s="248">
        <f t="shared" si="330"/>
        <v>0</v>
      </c>
      <c r="BI113" s="248">
        <f t="shared" si="330"/>
        <v>0</v>
      </c>
      <c r="BJ113" s="143">
        <f t="shared" si="330"/>
        <v>18</v>
      </c>
      <c r="BK113" s="143">
        <f t="shared" si="330"/>
        <v>128</v>
      </c>
      <c r="BL113" s="143">
        <f t="shared" si="330"/>
        <v>125</v>
      </c>
      <c r="BM113" s="248">
        <f t="shared" si="330"/>
        <v>2</v>
      </c>
      <c r="BN113" s="248">
        <f t="shared" si="330"/>
        <v>1</v>
      </c>
      <c r="BO113" s="248">
        <f t="shared" si="330"/>
        <v>0</v>
      </c>
      <c r="BP113" s="248">
        <f t="shared" si="330"/>
        <v>0</v>
      </c>
      <c r="BQ113" s="248">
        <f t="shared" si="330"/>
        <v>0</v>
      </c>
      <c r="BR113" s="143">
        <f t="shared" si="330"/>
        <v>3</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0.73809523809523814</v>
      </c>
      <c r="M114" s="145"/>
      <c r="N114" s="146"/>
      <c r="O114" s="144" t="s">
        <v>22</v>
      </c>
      <c r="P114" s="588" t="s">
        <v>25</v>
      </c>
      <c r="Q114" s="590">
        <v>100</v>
      </c>
      <c r="R114" s="590"/>
      <c r="S114" s="592" t="s">
        <v>26</v>
      </c>
      <c r="T114" s="614">
        <f>+P113/O113</f>
        <v>0.95081967213114749</v>
      </c>
      <c r="U114" s="145"/>
      <c r="V114" s="146"/>
      <c r="W114" s="144" t="s">
        <v>22</v>
      </c>
      <c r="X114" s="588" t="s">
        <v>25</v>
      </c>
      <c r="Y114" s="590">
        <v>100</v>
      </c>
      <c r="Z114" s="590"/>
      <c r="AA114" s="592" t="s">
        <v>26</v>
      </c>
      <c r="AB114" s="614">
        <f>+X113/W113</f>
        <v>0.76666666666666672</v>
      </c>
      <c r="AC114" s="147"/>
      <c r="AD114" s="148"/>
      <c r="AE114" s="144" t="s">
        <v>22</v>
      </c>
      <c r="AF114" s="588" t="s">
        <v>25</v>
      </c>
      <c r="AG114" s="590">
        <v>100</v>
      </c>
      <c r="AH114" s="590"/>
      <c r="AI114" s="592" t="s">
        <v>26</v>
      </c>
      <c r="AJ114" s="614">
        <f>+AF113/AE113</f>
        <v>1</v>
      </c>
      <c r="AK114" s="147"/>
      <c r="AL114" s="148"/>
      <c r="AM114" s="144" t="s">
        <v>22</v>
      </c>
      <c r="AN114" s="588" t="s">
        <v>25</v>
      </c>
      <c r="AO114" s="590">
        <v>100</v>
      </c>
      <c r="AP114" s="590"/>
      <c r="AQ114" s="592" t="s">
        <v>26</v>
      </c>
      <c r="AR114" s="614">
        <f>+AN113/AM113</f>
        <v>1</v>
      </c>
      <c r="AS114" s="147"/>
      <c r="AT114" s="149"/>
      <c r="AU114" s="144" t="s">
        <v>22</v>
      </c>
      <c r="AV114" s="588" t="s">
        <v>25</v>
      </c>
      <c r="AW114" s="590">
        <v>100</v>
      </c>
      <c r="AX114" s="590"/>
      <c r="AY114" s="592" t="s">
        <v>26</v>
      </c>
      <c r="AZ114" s="614">
        <f>+AV113/AU113</f>
        <v>1</v>
      </c>
      <c r="BA114" s="147"/>
      <c r="BB114" s="149"/>
      <c r="BC114" s="144" t="s">
        <v>22</v>
      </c>
      <c r="BD114" s="588" t="s">
        <v>25</v>
      </c>
      <c r="BE114" s="590">
        <v>100</v>
      </c>
      <c r="BF114" s="590"/>
      <c r="BG114" s="592" t="s">
        <v>26</v>
      </c>
      <c r="BH114" s="614">
        <f>+BD113/BC113</f>
        <v>0.80434782608695654</v>
      </c>
      <c r="BI114" s="147"/>
      <c r="BJ114" s="149"/>
      <c r="BK114" s="144" t="s">
        <v>22</v>
      </c>
      <c r="BL114" s="588" t="s">
        <v>25</v>
      </c>
      <c r="BM114" s="590">
        <v>100</v>
      </c>
      <c r="BN114" s="590"/>
      <c r="BO114" s="592" t="s">
        <v>26</v>
      </c>
      <c r="BP114" s="614">
        <f>+BL113/BK113</f>
        <v>0.9765625</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0.26190476190476192</v>
      </c>
      <c r="M116" s="156"/>
      <c r="N116" s="157"/>
      <c r="O116" s="155" t="s">
        <v>27</v>
      </c>
      <c r="P116" s="586" t="s">
        <v>25</v>
      </c>
      <c r="Q116" s="590">
        <v>100</v>
      </c>
      <c r="R116" s="590"/>
      <c r="S116" s="592" t="s">
        <v>26</v>
      </c>
      <c r="T116" s="594">
        <f>+V113/O113</f>
        <v>4.9180327868852458E-2</v>
      </c>
      <c r="U116" s="156"/>
      <c r="V116" s="157"/>
      <c r="W116" s="155" t="s">
        <v>27</v>
      </c>
      <c r="X116" s="586" t="s">
        <v>25</v>
      </c>
      <c r="Y116" s="590">
        <v>100</v>
      </c>
      <c r="Z116" s="590"/>
      <c r="AA116" s="592" t="s">
        <v>26</v>
      </c>
      <c r="AB116" s="614">
        <f>+AD113/W113</f>
        <v>0.23333333333333334</v>
      </c>
      <c r="AC116" s="156"/>
      <c r="AD116" s="157"/>
      <c r="AE116" s="155" t="s">
        <v>27</v>
      </c>
      <c r="AF116" s="586" t="s">
        <v>25</v>
      </c>
      <c r="AG116" s="590">
        <v>100</v>
      </c>
      <c r="AH116" s="590"/>
      <c r="AI116" s="592" t="s">
        <v>26</v>
      </c>
      <c r="AJ116" s="614">
        <f>+AL113/AE113</f>
        <v>0</v>
      </c>
      <c r="AK116" s="156"/>
      <c r="AL116" s="157"/>
      <c r="AM116" s="155" t="s">
        <v>27</v>
      </c>
      <c r="AN116" s="586" t="s">
        <v>25</v>
      </c>
      <c r="AO116" s="590">
        <v>100</v>
      </c>
      <c r="AP116" s="590"/>
      <c r="AQ116" s="592" t="s">
        <v>26</v>
      </c>
      <c r="AR116" s="614">
        <f>+AT113/AM113</f>
        <v>0</v>
      </c>
      <c r="AS116" s="156"/>
      <c r="AT116" s="157"/>
      <c r="AU116" s="155" t="s">
        <v>27</v>
      </c>
      <c r="AV116" s="586" t="s">
        <v>25</v>
      </c>
      <c r="AW116" s="590">
        <v>100</v>
      </c>
      <c r="AX116" s="590"/>
      <c r="AY116" s="592" t="s">
        <v>26</v>
      </c>
      <c r="AZ116" s="614">
        <f>+BB113/AU113</f>
        <v>0</v>
      </c>
      <c r="BA116" s="156"/>
      <c r="BB116" s="157"/>
      <c r="BC116" s="155" t="s">
        <v>27</v>
      </c>
      <c r="BD116" s="586" t="s">
        <v>25</v>
      </c>
      <c r="BE116" s="590">
        <v>100</v>
      </c>
      <c r="BF116" s="590"/>
      <c r="BG116" s="592" t="s">
        <v>26</v>
      </c>
      <c r="BH116" s="614">
        <f>+BJ113/BC113</f>
        <v>0.19565217391304349</v>
      </c>
      <c r="BI116" s="156"/>
      <c r="BJ116" s="157"/>
      <c r="BK116" s="155" t="s">
        <v>27</v>
      </c>
      <c r="BL116" s="586" t="s">
        <v>25</v>
      </c>
      <c r="BM116" s="590">
        <v>100</v>
      </c>
      <c r="BN116" s="590"/>
      <c r="BO116" s="592" t="s">
        <v>26</v>
      </c>
      <c r="BP116" s="614">
        <f>+BR113/BK113</f>
        <v>2.34375E-2</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t="s">
        <v>207</v>
      </c>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t="s">
        <v>205</v>
      </c>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t="s">
        <v>209</v>
      </c>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t="s">
        <v>210</v>
      </c>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2022-07-08T19:11:17Z</dcterms:modified>
</cp:coreProperties>
</file>